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F41" i="6" s="1"/>
  <c r="G26" i="6"/>
  <c r="F26" i="6"/>
  <c r="E26" i="6"/>
  <c r="G21" i="6"/>
  <c r="F21" i="6"/>
  <c r="E21" i="6"/>
  <c r="G10" i="6"/>
  <c r="F10" i="6"/>
  <c r="E10" i="6"/>
  <c r="F44" i="6" l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G18" i="4"/>
  <c r="F18" i="4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34" i="2"/>
  <c r="F41" i="2"/>
  <c r="F40" i="2"/>
  <c r="F36" i="2"/>
  <c r="G25" i="2"/>
  <c r="F25" i="2"/>
  <c r="E25" i="2"/>
  <c r="G17" i="2"/>
  <c r="F17" i="2"/>
  <c r="E17" i="2"/>
  <c r="G10" i="2"/>
  <c r="F10" i="2"/>
  <c r="E10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<sst xmlns="http://schemas.openxmlformats.org/spreadsheetml/2006/main" count="275" uniqueCount="79">
  <si>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</si>
  <si>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</si>
  <si>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</si>
  <si>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</si>
  <si>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</si>
  <si>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</si>
  <si>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</si>
  <si>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</si>
  <si>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</si>
  <si>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</si>
  <si>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</si>
  <si>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</si>
  <si>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</si>
  <si>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</si>
  <si>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</si>
  <si>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</si>
  <si>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</si>
  <si>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</si>
  <si>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</si>
  <si>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</si>
  <si>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</si>
  <si>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</si>
  <si>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</si>
  <si>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</si>
  <si>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</si>
  <si>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</si>
  <si>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</si>
  <si>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</si>
  <si>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</si>
  <si>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</si>
  <si>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</si>
  <si>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</si>
  <si>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</si>
  <si>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</si>
  <si>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</si>
  <si>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</si>
  <si>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</si>
  <si>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</si>
  <si>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</si>
  <si>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</si>
  <si>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10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</si>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</sst>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="80" zoomScaleNormal="80" workbookViewId="0">
      <selection activeCell="F41" sqref="F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42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1654828.71</v>
      </c>
      <c r="F10" s="13">
        <f t="shared" ref="F10:G10" si="0">SUM(F11:F15)</f>
        <v>1499178.1800000002</v>
      </c>
      <c r="G10" s="13">
        <f t="shared" si="0"/>
        <v>244667.68999999997</v>
      </c>
    </row>
    <row r="11" spans="1:8" ht="16.5" customHeight="1" x14ac:dyDescent="0.25">
      <c r="A11" s="73" t="s">
        <v>28</v>
      </c>
      <c r="B11" s="74"/>
      <c r="C11" s="74"/>
      <c r="D11" s="75"/>
      <c r="E11" s="5">
        <v>799264.27</v>
      </c>
      <c r="F11" s="5">
        <v>737946.79</v>
      </c>
      <c r="G11" s="11">
        <v>96070.01</v>
      </c>
    </row>
    <row r="12" spans="1:8" ht="16.5" customHeight="1" x14ac:dyDescent="0.25">
      <c r="A12" s="73" t="s">
        <v>27</v>
      </c>
      <c r="B12" s="74"/>
      <c r="C12" s="74"/>
      <c r="D12" s="75"/>
      <c r="E12" s="5">
        <v>568737</v>
      </c>
      <c r="F12" s="5">
        <v>509559.54</v>
      </c>
      <c r="G12" s="11">
        <v>99074.66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136308.16</v>
      </c>
      <c r="F13" s="5">
        <v>117798.05</v>
      </c>
      <c r="G13" s="11">
        <v>22210.41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150519.28</v>
      </c>
      <c r="F14" s="5">
        <v>133741.18</v>
      </c>
      <c r="G14" s="11">
        <v>26362.84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132.62</v>
      </c>
      <c r="G15" s="11">
        <v>949.77</v>
      </c>
    </row>
    <row r="16" spans="1:8" ht="16.5" customHeight="1" x14ac:dyDescent="0.25">
      <c r="A16" s="77" t="s">
        <v>23</v>
      </c>
      <c r="B16" s="78"/>
      <c r="C16" s="78"/>
      <c r="D16" s="79"/>
      <c r="E16" s="12">
        <f>SUM(E17:E23)</f>
        <v>716706.37000000011</v>
      </c>
      <c r="F16" s="12">
        <f t="shared" ref="F16:G16" si="1">SUM(F17:F23)</f>
        <v>673566.47000000009</v>
      </c>
      <c r="G16" s="12">
        <f t="shared" si="1"/>
        <v>137390.16</v>
      </c>
    </row>
    <row r="17" spans="1:10" ht="34.9" customHeight="1" x14ac:dyDescent="0.25">
      <c r="A17" s="80" t="s">
        <v>22</v>
      </c>
      <c r="B17" s="81"/>
      <c r="C17" s="81"/>
      <c r="D17" s="82"/>
      <c r="E17" s="5">
        <v>674387.88</v>
      </c>
      <c r="F17" s="5">
        <v>636780.29</v>
      </c>
      <c r="G17" s="11">
        <v>129396.59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2370.64</v>
      </c>
      <c r="F21" s="5">
        <v>2213.9299999999998</v>
      </c>
      <c r="G21" s="11">
        <v>413.28</v>
      </c>
    </row>
    <row r="22" spans="1:10" ht="17.45" customHeight="1" x14ac:dyDescent="0.25">
      <c r="A22" s="73" t="s">
        <v>17</v>
      </c>
      <c r="B22" s="74"/>
      <c r="C22" s="74"/>
      <c r="D22" s="75"/>
      <c r="E22" s="5">
        <v>4336.41</v>
      </c>
      <c r="F22" s="5">
        <v>4020.51</v>
      </c>
      <c r="G22" s="11">
        <v>746.27</v>
      </c>
    </row>
    <row r="23" spans="1:10" ht="17.45" customHeight="1" x14ac:dyDescent="0.25">
      <c r="A23" s="73" t="s">
        <v>16</v>
      </c>
      <c r="B23" s="74"/>
      <c r="C23" s="74"/>
      <c r="D23" s="75"/>
      <c r="E23" s="5">
        <v>35611.440000000002</v>
      </c>
      <c r="F23" s="5">
        <v>30551.74</v>
      </c>
      <c r="G23" s="11">
        <v>6834.02</v>
      </c>
    </row>
    <row r="24" spans="1:10" ht="16.5" customHeight="1" x14ac:dyDescent="0.25">
      <c r="A24" s="94" t="s">
        <v>15</v>
      </c>
      <c r="B24" s="94"/>
      <c r="C24" s="94"/>
      <c r="D24" s="94"/>
      <c r="E24" s="12">
        <f>E25</f>
        <v>5987.52</v>
      </c>
      <c r="F24" s="12">
        <f t="shared" ref="F24:G24" si="2">F25</f>
        <v>6001.03</v>
      </c>
      <c r="G24" s="12">
        <f t="shared" si="2"/>
        <v>672.27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5987.52</v>
      </c>
      <c r="F25" s="5">
        <v>6001.03</v>
      </c>
      <c r="G25" s="11">
        <v>672.27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5" t="s">
        <v>12</v>
      </c>
      <c r="B28" s="95"/>
      <c r="C28" s="95"/>
      <c r="D28" s="95"/>
      <c r="E28" s="95"/>
      <c r="F28" s="5">
        <v>88253.510000000009</v>
      </c>
      <c r="G28" s="29"/>
    </row>
    <row r="29" spans="1:10" ht="16.149999999999999" customHeight="1" x14ac:dyDescent="0.2">
      <c r="A29" s="86" t="s">
        <v>11</v>
      </c>
      <c r="B29" s="87"/>
      <c r="C29" s="87"/>
      <c r="D29" s="87"/>
      <c r="E29" s="88"/>
      <c r="F29" s="92">
        <v>93683.6</v>
      </c>
    </row>
    <row r="30" spans="1:10" ht="31.9" customHeight="1" x14ac:dyDescent="0.2">
      <c r="A30" s="89"/>
      <c r="B30" s="90"/>
      <c r="C30" s="90"/>
      <c r="D30" s="90"/>
      <c r="E30" s="91"/>
      <c r="F30" s="93"/>
    </row>
    <row r="31" spans="1:10" ht="16.5" customHeight="1" x14ac:dyDescent="0.2">
      <c r="A31" s="86" t="s">
        <v>10</v>
      </c>
      <c r="B31" s="87"/>
      <c r="C31" s="87"/>
      <c r="D31" s="87"/>
      <c r="E31" s="88"/>
      <c r="F31" s="92">
        <f>160316.46+53254.3</f>
        <v>213570.76</v>
      </c>
    </row>
    <row r="32" spans="1:10" ht="42.75" customHeight="1" x14ac:dyDescent="0.2">
      <c r="A32" s="89"/>
      <c r="B32" s="90"/>
      <c r="C32" s="90"/>
      <c r="D32" s="90"/>
      <c r="E32" s="91"/>
      <c r="F32" s="93"/>
    </row>
    <row r="33" spans="1:8" ht="30.75" customHeight="1" x14ac:dyDescent="0.25">
      <c r="A33" s="83" t="s">
        <v>9</v>
      </c>
      <c r="B33" s="84"/>
      <c r="C33" s="84"/>
      <c r="D33" s="84"/>
      <c r="E33" s="85"/>
      <c r="F33" s="3">
        <f>210737.15+81087.33</f>
        <v>291824.48</v>
      </c>
    </row>
    <row r="34" spans="1:8" ht="16.5" customHeight="1" x14ac:dyDescent="0.25">
      <c r="A34" s="97" t="s">
        <v>8</v>
      </c>
      <c r="B34" s="98"/>
      <c r="C34" s="98"/>
      <c r="D34" s="98"/>
      <c r="E34" s="99"/>
      <c r="F34" s="3">
        <f>F29+F31+F33</f>
        <v>599078.84</v>
      </c>
    </row>
    <row r="35" spans="1:8" ht="16.5" customHeight="1" x14ac:dyDescent="0.25">
      <c r="A35" s="97" t="s">
        <v>7</v>
      </c>
      <c r="B35" s="98"/>
      <c r="C35" s="98"/>
      <c r="D35" s="98"/>
      <c r="E35" s="99"/>
      <c r="F35" s="3">
        <f>SUM(F36:F37)</f>
        <v>121070.11</v>
      </c>
    </row>
    <row r="36" spans="1:8" ht="16.5" customHeight="1" x14ac:dyDescent="0.25">
      <c r="A36" s="100" t="s">
        <v>6</v>
      </c>
      <c r="B36" s="101"/>
      <c r="C36" s="101"/>
      <c r="D36" s="101"/>
      <c r="E36" s="101"/>
      <c r="F36" s="30">
        <v>60841.82</v>
      </c>
    </row>
    <row r="37" spans="1:8" ht="16.5" customHeight="1" x14ac:dyDescent="0.25">
      <c r="A37" s="100" t="s">
        <v>5</v>
      </c>
      <c r="B37" s="101"/>
      <c r="C37" s="101"/>
      <c r="D37" s="101"/>
      <c r="E37" s="101"/>
      <c r="F37" s="30">
        <v>60228.29</v>
      </c>
    </row>
    <row r="38" spans="1:8" ht="16.5" customHeight="1" x14ac:dyDescent="0.25">
      <c r="A38" s="96" t="s">
        <v>4</v>
      </c>
      <c r="B38" s="96"/>
      <c r="C38" s="96"/>
      <c r="D38" s="96"/>
      <c r="E38" s="96"/>
      <c r="F38" s="3">
        <f>F34+F35</f>
        <v>720148.95</v>
      </c>
    </row>
    <row r="39" spans="1:8" ht="16.5" customHeight="1" x14ac:dyDescent="0.25">
      <c r="A39" s="95" t="s">
        <v>3</v>
      </c>
      <c r="B39" s="95"/>
      <c r="C39" s="95"/>
      <c r="D39" s="95"/>
      <c r="E39" s="95"/>
      <c r="F39" s="31">
        <f>E17</f>
        <v>674387.88</v>
      </c>
    </row>
    <row r="40" spans="1:8" ht="16.5" customHeight="1" x14ac:dyDescent="0.25">
      <c r="A40" s="95" t="s">
        <v>2</v>
      </c>
      <c r="B40" s="95"/>
      <c r="C40" s="95"/>
      <c r="D40" s="95"/>
      <c r="E40" s="95"/>
      <c r="F40" s="3">
        <f>F17</f>
        <v>636780.29</v>
      </c>
      <c r="H40" s="2"/>
    </row>
    <row r="41" spans="1:8" ht="16.5" customHeight="1" x14ac:dyDescent="0.25">
      <c r="A41" s="96" t="s">
        <v>1</v>
      </c>
      <c r="B41" s="96"/>
      <c r="C41" s="96"/>
      <c r="D41" s="96"/>
      <c r="E41" s="96"/>
      <c r="F41" s="3">
        <f>F28+F39-F38</f>
        <v>42492.440000000061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45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6.75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1000899.29</v>
      </c>
      <c r="F10" s="13">
        <f t="shared" ref="F10:G10" si="0">SUM(F11:F15)</f>
        <v>1135387.73</v>
      </c>
      <c r="G10" s="13">
        <f t="shared" si="0"/>
        <v>126144.95</v>
      </c>
    </row>
    <row r="11" spans="1:8" ht="16.5" customHeight="1" x14ac:dyDescent="0.25">
      <c r="A11" s="73" t="s">
        <v>28</v>
      </c>
      <c r="B11" s="74"/>
      <c r="C11" s="74"/>
      <c r="D11" s="75"/>
      <c r="E11" s="5">
        <v>518981.06</v>
      </c>
      <c r="F11" s="5">
        <v>583808.51</v>
      </c>
      <c r="G11" s="11">
        <v>35780.959999999999</v>
      </c>
    </row>
    <row r="12" spans="1:8" ht="16.5" customHeight="1" x14ac:dyDescent="0.25">
      <c r="A12" s="73" t="s">
        <v>27</v>
      </c>
      <c r="B12" s="74"/>
      <c r="C12" s="74"/>
      <c r="D12" s="75"/>
      <c r="E12" s="5">
        <v>199191.73</v>
      </c>
      <c r="F12" s="5">
        <v>279564.37</v>
      </c>
      <c r="G12" s="11">
        <v>30132.55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135781.95000000001</v>
      </c>
      <c r="F13" s="5">
        <v>130947.23</v>
      </c>
      <c r="G13" s="11">
        <v>27045.13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146944.54999999999</v>
      </c>
      <c r="F14" s="5">
        <v>140648.19</v>
      </c>
      <c r="G14" s="11">
        <v>32655.97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419.43</v>
      </c>
      <c r="G15" s="11">
        <v>530.34</v>
      </c>
    </row>
    <row r="16" spans="1:8" ht="16.5" customHeight="1" x14ac:dyDescent="0.25">
      <c r="A16" s="73" t="s">
        <v>46</v>
      </c>
      <c r="B16" s="74"/>
      <c r="C16" s="74"/>
      <c r="D16" s="75"/>
      <c r="E16" s="5">
        <v>26365.48</v>
      </c>
      <c r="F16" s="5">
        <v>25374.98</v>
      </c>
      <c r="G16" s="11">
        <v>990.5</v>
      </c>
    </row>
    <row r="17" spans="1:10" ht="16.5" customHeight="1" x14ac:dyDescent="0.25">
      <c r="A17" s="77" t="s">
        <v>23</v>
      </c>
      <c r="B17" s="78"/>
      <c r="C17" s="78"/>
      <c r="D17" s="79"/>
      <c r="E17" s="12">
        <f>SUM(E18:E24)</f>
        <v>672590.04</v>
      </c>
      <c r="F17" s="12">
        <f t="shared" ref="F17:G17" si="1">SUM(F18:F24)</f>
        <v>677244.2</v>
      </c>
      <c r="G17" s="12">
        <f t="shared" si="1"/>
        <v>132736</v>
      </c>
    </row>
    <row r="18" spans="1:10" ht="34.9" customHeight="1" x14ac:dyDescent="0.25">
      <c r="A18" s="80" t="s">
        <v>22</v>
      </c>
      <c r="B18" s="81"/>
      <c r="C18" s="81"/>
      <c r="D18" s="82"/>
      <c r="E18" s="5">
        <v>618247.4</v>
      </c>
      <c r="F18" s="5">
        <v>624081.49</v>
      </c>
      <c r="G18" s="11">
        <v>123562.5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2428.56</v>
      </c>
      <c r="F22" s="5">
        <v>2387.5100000000002</v>
      </c>
      <c r="G22" s="11">
        <v>454.33</v>
      </c>
    </row>
    <row r="23" spans="1:10" ht="17.45" customHeight="1" x14ac:dyDescent="0.25">
      <c r="A23" s="73" t="s">
        <v>17</v>
      </c>
      <c r="B23" s="74"/>
      <c r="C23" s="74"/>
      <c r="D23" s="75"/>
      <c r="E23" s="5">
        <v>3873.7</v>
      </c>
      <c r="F23" s="5">
        <v>4161.2</v>
      </c>
      <c r="G23" s="11">
        <v>458.77</v>
      </c>
    </row>
    <row r="24" spans="1:10" ht="17.45" customHeight="1" x14ac:dyDescent="0.25">
      <c r="A24" s="73" t="s">
        <v>16</v>
      </c>
      <c r="B24" s="74"/>
      <c r="C24" s="74"/>
      <c r="D24" s="75"/>
      <c r="E24" s="5">
        <v>48040.38</v>
      </c>
      <c r="F24" s="5">
        <v>46614</v>
      </c>
      <c r="G24" s="11">
        <v>8260.4</v>
      </c>
    </row>
    <row r="25" spans="1:10" ht="16.5" customHeight="1" x14ac:dyDescent="0.25">
      <c r="A25" s="94" t="s">
        <v>15</v>
      </c>
      <c r="B25" s="94"/>
      <c r="C25" s="94"/>
      <c r="D25" s="94"/>
      <c r="E25" s="12">
        <f>E26</f>
        <v>3492.72</v>
      </c>
      <c r="F25" s="12">
        <f t="shared" ref="F25:G25" si="2">F26</f>
        <v>3990.3</v>
      </c>
      <c r="G25" s="12">
        <f t="shared" si="2"/>
        <v>174.69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3492.72</v>
      </c>
      <c r="F26" s="5">
        <v>3990.3</v>
      </c>
      <c r="G26" s="11">
        <v>174.69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5" t="s">
        <v>43</v>
      </c>
      <c r="B29" s="95"/>
      <c r="C29" s="95"/>
      <c r="D29" s="95"/>
      <c r="E29" s="95"/>
      <c r="F29" s="5">
        <v>42492.440000000061</v>
      </c>
      <c r="G29" s="29"/>
    </row>
    <row r="30" spans="1:10" ht="16.149999999999999" customHeight="1" x14ac:dyDescent="0.2">
      <c r="A30" s="86" t="s">
        <v>11</v>
      </c>
      <c r="B30" s="87"/>
      <c r="C30" s="87"/>
      <c r="D30" s="87"/>
      <c r="E30" s="88"/>
      <c r="F30" s="92">
        <v>20225.04</v>
      </c>
    </row>
    <row r="31" spans="1:10" ht="31.9" customHeight="1" x14ac:dyDescent="0.2">
      <c r="A31" s="89"/>
      <c r="B31" s="90"/>
      <c r="C31" s="90"/>
      <c r="D31" s="90"/>
      <c r="E31" s="91"/>
      <c r="F31" s="93"/>
    </row>
    <row r="32" spans="1:10" ht="16.5" customHeight="1" x14ac:dyDescent="0.2">
      <c r="A32" s="86" t="s">
        <v>10</v>
      </c>
      <c r="B32" s="87"/>
      <c r="C32" s="87"/>
      <c r="D32" s="87"/>
      <c r="E32" s="88"/>
      <c r="F32" s="92">
        <f>141697.29+37857.83+63504.18</f>
        <v>243059.3</v>
      </c>
    </row>
    <row r="33" spans="1:8" ht="42.75" customHeight="1" x14ac:dyDescent="0.2">
      <c r="A33" s="89"/>
      <c r="B33" s="90"/>
      <c r="C33" s="90"/>
      <c r="D33" s="90"/>
      <c r="E33" s="91"/>
      <c r="F33" s="93"/>
    </row>
    <row r="34" spans="1:8" ht="30.75" customHeight="1" x14ac:dyDescent="0.25">
      <c r="A34" s="83" t="s">
        <v>9</v>
      </c>
      <c r="B34" s="84"/>
      <c r="C34" s="84"/>
      <c r="D34" s="84"/>
      <c r="E34" s="85"/>
      <c r="F34" s="3">
        <f>256453.62+18777.54</f>
        <v>275231.15999999997</v>
      </c>
    </row>
    <row r="35" spans="1:8" ht="16.5" customHeight="1" x14ac:dyDescent="0.25">
      <c r="A35" s="97" t="s">
        <v>8</v>
      </c>
      <c r="B35" s="98"/>
      <c r="C35" s="98"/>
      <c r="D35" s="98"/>
      <c r="E35" s="99"/>
      <c r="F35" s="3">
        <f>F30+F32+F34</f>
        <v>538515.5</v>
      </c>
    </row>
    <row r="36" spans="1:8" ht="16.5" customHeight="1" x14ac:dyDescent="0.25">
      <c r="A36" s="97" t="s">
        <v>7</v>
      </c>
      <c r="B36" s="98"/>
      <c r="C36" s="98"/>
      <c r="D36" s="98"/>
      <c r="E36" s="99"/>
      <c r="F36" s="3">
        <f>SUM(F37:F38)</f>
        <v>147411.66999999998</v>
      </c>
    </row>
    <row r="37" spans="1:8" ht="16.5" customHeight="1" x14ac:dyDescent="0.25">
      <c r="A37" s="100" t="s">
        <v>6</v>
      </c>
      <c r="B37" s="101"/>
      <c r="C37" s="101"/>
      <c r="D37" s="101"/>
      <c r="E37" s="101"/>
      <c r="F37" s="30">
        <v>46394.47</v>
      </c>
    </row>
    <row r="38" spans="1:8" ht="16.5" customHeight="1" x14ac:dyDescent="0.25">
      <c r="A38" s="100" t="s">
        <v>5</v>
      </c>
      <c r="B38" s="101"/>
      <c r="C38" s="101"/>
      <c r="D38" s="101"/>
      <c r="E38" s="101"/>
      <c r="F38" s="30">
        <v>101017.2</v>
      </c>
    </row>
    <row r="39" spans="1:8" ht="16.5" customHeight="1" x14ac:dyDescent="0.25">
      <c r="A39" s="96" t="s">
        <v>4</v>
      </c>
      <c r="B39" s="96"/>
      <c r="C39" s="96"/>
      <c r="D39" s="96"/>
      <c r="E39" s="96"/>
      <c r="F39" s="3">
        <f>F35+F36</f>
        <v>685927.16999999993</v>
      </c>
    </row>
    <row r="40" spans="1:8" ht="16.5" customHeight="1" x14ac:dyDescent="0.25">
      <c r="A40" s="95" t="s">
        <v>3</v>
      </c>
      <c r="B40" s="95"/>
      <c r="C40" s="95"/>
      <c r="D40" s="95"/>
      <c r="E40" s="95"/>
      <c r="F40" s="31">
        <f>E18</f>
        <v>618247.4</v>
      </c>
    </row>
    <row r="41" spans="1:8" ht="16.5" customHeight="1" x14ac:dyDescent="0.25">
      <c r="A41" s="95" t="s">
        <v>2</v>
      </c>
      <c r="B41" s="95"/>
      <c r="C41" s="95"/>
      <c r="D41" s="95"/>
      <c r="E41" s="95"/>
      <c r="F41" s="3">
        <f>F18</f>
        <v>624081.49</v>
      </c>
      <c r="H41" s="2"/>
    </row>
    <row r="42" spans="1:8" ht="16.5" customHeight="1" x14ac:dyDescent="0.25">
      <c r="A42" s="96" t="s">
        <v>1</v>
      </c>
      <c r="B42" s="96"/>
      <c r="C42" s="96"/>
      <c r="D42" s="96"/>
      <c r="E42" s="96"/>
      <c r="F42" s="3">
        <f>F29+F40-F39</f>
        <v>-25187.329999999842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3" t="s">
        <v>47</v>
      </c>
      <c r="B1" s="63"/>
      <c r="C1" s="63"/>
      <c r="D1" s="63"/>
      <c r="E1" s="63"/>
      <c r="F1" s="63"/>
      <c r="G1" s="64"/>
    </row>
    <row r="2" spans="1:8" ht="27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SUM(E11:E15)</f>
        <v>246111.6</v>
      </c>
      <c r="F10" s="13">
        <f t="shared" ref="F10:G10" si="0">SUM(F11:F15)</f>
        <v>248346.63</v>
      </c>
      <c r="G10" s="13">
        <f t="shared" si="0"/>
        <v>119041.8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3320.43</v>
      </c>
      <c r="G11" s="11">
        <v>30244.85</v>
      </c>
    </row>
    <row r="12" spans="1:8" ht="15.75" x14ac:dyDescent="0.25">
      <c r="A12" s="73" t="s">
        <v>27</v>
      </c>
      <c r="B12" s="74"/>
      <c r="C12" s="74"/>
      <c r="D12" s="75"/>
      <c r="E12" s="5">
        <v>-2642.45</v>
      </c>
      <c r="F12" s="5">
        <v>-6914.59</v>
      </c>
      <c r="G12" s="11">
        <v>28227.21</v>
      </c>
    </row>
    <row r="13" spans="1:8" ht="15.75" x14ac:dyDescent="0.25">
      <c r="A13" s="73" t="s">
        <v>26</v>
      </c>
      <c r="B13" s="74"/>
      <c r="C13" s="74"/>
      <c r="D13" s="75"/>
      <c r="E13" s="5">
        <v>119196.74</v>
      </c>
      <c r="F13" s="5">
        <v>120707.18</v>
      </c>
      <c r="G13" s="11">
        <v>29378.959999999999</v>
      </c>
    </row>
    <row r="14" spans="1:8" ht="15.75" x14ac:dyDescent="0.25">
      <c r="A14" s="73" t="s">
        <v>25</v>
      </c>
      <c r="B14" s="74"/>
      <c r="C14" s="74"/>
      <c r="D14" s="75"/>
      <c r="E14" s="5">
        <v>129557.31</v>
      </c>
      <c r="F14" s="5">
        <v>131178.73000000001</v>
      </c>
      <c r="G14" s="11">
        <v>30715.32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54.88</v>
      </c>
      <c r="G15" s="11">
        <v>475.46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371.66</v>
      </c>
      <c r="G16" s="11">
        <v>618.84</v>
      </c>
    </row>
    <row r="17" spans="1:7" ht="15.75" x14ac:dyDescent="0.25">
      <c r="A17" s="77" t="s">
        <v>23</v>
      </c>
      <c r="B17" s="78"/>
      <c r="C17" s="78"/>
      <c r="D17" s="79"/>
      <c r="E17" s="12">
        <f>SUM(E18:E24)</f>
        <v>671221.74000000011</v>
      </c>
      <c r="F17" s="12">
        <f t="shared" ref="F17:G17" si="1">SUM(F18:F24)</f>
        <v>652648.86</v>
      </c>
      <c r="G17" s="12">
        <f t="shared" si="1"/>
        <v>151308.88000000003</v>
      </c>
    </row>
    <row r="18" spans="1:7" ht="31.5" customHeight="1" x14ac:dyDescent="0.25">
      <c r="A18" s="80" t="s">
        <v>22</v>
      </c>
      <c r="B18" s="81"/>
      <c r="C18" s="81"/>
      <c r="D18" s="82"/>
      <c r="E18" s="5">
        <v>618845.4</v>
      </c>
      <c r="F18" s="5">
        <v>602286.32999999996</v>
      </c>
      <c r="G18" s="11">
        <v>140121.57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2601.66</v>
      </c>
      <c r="F22" s="5">
        <v>2474.5100000000002</v>
      </c>
      <c r="G22" s="11">
        <v>581.48</v>
      </c>
    </row>
    <row r="23" spans="1:7" ht="15.75" x14ac:dyDescent="0.25">
      <c r="A23" s="73" t="s">
        <v>17</v>
      </c>
      <c r="B23" s="74"/>
      <c r="C23" s="74"/>
      <c r="D23" s="75"/>
      <c r="E23" s="5">
        <v>0</v>
      </c>
      <c r="F23" s="5">
        <v>146.36000000000001</v>
      </c>
      <c r="G23" s="11">
        <v>312.41000000000003</v>
      </c>
    </row>
    <row r="24" spans="1:7" ht="15.75" x14ac:dyDescent="0.25">
      <c r="A24" s="73" t="s">
        <v>16</v>
      </c>
      <c r="B24" s="74"/>
      <c r="C24" s="74"/>
      <c r="D24" s="75"/>
      <c r="E24" s="5">
        <v>49774.68</v>
      </c>
      <c r="F24" s="5">
        <v>47741.66</v>
      </c>
      <c r="G24" s="11">
        <v>10293.42</v>
      </c>
    </row>
    <row r="25" spans="1:7" ht="15.75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86.22</v>
      </c>
      <c r="G25" s="12">
        <f t="shared" si="2"/>
        <v>88.47</v>
      </c>
    </row>
    <row r="26" spans="1:7" ht="15.75" x14ac:dyDescent="0.25">
      <c r="A26" s="76" t="s">
        <v>14</v>
      </c>
      <c r="B26" s="76"/>
      <c r="C26" s="76"/>
      <c r="D26" s="76"/>
      <c r="E26" s="5">
        <v>0</v>
      </c>
      <c r="F26" s="5">
        <v>86.22</v>
      </c>
      <c r="G26" s="11">
        <v>88.47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5" t="s">
        <v>52</v>
      </c>
      <c r="B29" s="95"/>
      <c r="C29" s="95"/>
      <c r="D29" s="95"/>
      <c r="E29" s="95"/>
      <c r="F29" s="41">
        <f>'2019'!F42</f>
        <v>-25187.329999999842</v>
      </c>
      <c r="G29" s="29"/>
    </row>
    <row r="30" spans="1:7" s="37" customFormat="1" ht="16.149999999999999" customHeight="1" x14ac:dyDescent="0.2">
      <c r="A30" s="86" t="s">
        <v>49</v>
      </c>
      <c r="B30" s="87"/>
      <c r="C30" s="87"/>
      <c r="D30" s="87"/>
      <c r="E30" s="88"/>
      <c r="F30" s="102">
        <v>594503.49</v>
      </c>
      <c r="G30" s="36"/>
    </row>
    <row r="31" spans="1:7" s="37" customFormat="1" ht="52.5" customHeight="1" x14ac:dyDescent="0.2">
      <c r="A31" s="89"/>
      <c r="B31" s="90"/>
      <c r="C31" s="90"/>
      <c r="D31" s="90"/>
      <c r="E31" s="91"/>
      <c r="F31" s="103"/>
      <c r="G31" s="36"/>
    </row>
    <row r="32" spans="1:7" s="37" customFormat="1" ht="16.5" customHeight="1" x14ac:dyDescent="0.2">
      <c r="A32" s="86" t="s">
        <v>50</v>
      </c>
      <c r="B32" s="87"/>
      <c r="C32" s="87"/>
      <c r="D32" s="87"/>
      <c r="E32" s="88"/>
      <c r="F32" s="102">
        <f>155187.85+37201.19+32983.3</f>
        <v>225372.34000000003</v>
      </c>
      <c r="G32" s="36"/>
    </row>
    <row r="33" spans="1:8" s="37" customFormat="1" ht="87.75" customHeight="1" x14ac:dyDescent="0.2">
      <c r="A33" s="89"/>
      <c r="B33" s="90"/>
      <c r="C33" s="90"/>
      <c r="D33" s="90"/>
      <c r="E33" s="91"/>
      <c r="F33" s="103"/>
      <c r="G33" s="36"/>
    </row>
    <row r="34" spans="1:8" s="37" customFormat="1" ht="69.75" customHeight="1" x14ac:dyDescent="0.25">
      <c r="A34" s="104" t="s">
        <v>53</v>
      </c>
      <c r="B34" s="105"/>
      <c r="C34" s="105"/>
      <c r="D34" s="105"/>
      <c r="E34" s="106"/>
      <c r="F34" s="42">
        <v>253883.01</v>
      </c>
      <c r="G34" s="36"/>
    </row>
    <row r="35" spans="1:8" s="37" customFormat="1" ht="16.5" customHeight="1" x14ac:dyDescent="0.25">
      <c r="A35" s="107" t="s">
        <v>51</v>
      </c>
      <c r="B35" s="108"/>
      <c r="C35" s="108"/>
      <c r="D35" s="108"/>
      <c r="E35" s="109"/>
      <c r="F35" s="42">
        <f>F30+F32+F34</f>
        <v>1073758.8400000001</v>
      </c>
      <c r="G35" s="36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105952.92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27873.74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78079.179999999993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1179711.76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618845.4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602286.32999999996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-586053.68999999983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36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63" t="s">
        <v>54</v>
      </c>
      <c r="B1" s="63"/>
      <c r="C1" s="63"/>
      <c r="D1" s="63"/>
      <c r="E1" s="63"/>
      <c r="F1" s="63"/>
      <c r="G1" s="64"/>
    </row>
    <row r="2" spans="1:8" ht="27.7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SUM(E11:E15)</f>
        <v>-21653.43</v>
      </c>
      <c r="F10" s="13">
        <f t="shared" ref="F10:G10" si="0">SUM(F11:F15)</f>
        <v>50185.229999999996</v>
      </c>
      <c r="G10" s="13">
        <f t="shared" si="0"/>
        <v>43755.96</v>
      </c>
    </row>
    <row r="11" spans="1:8" ht="15.75" x14ac:dyDescent="0.25">
      <c r="A11" s="73" t="s">
        <v>28</v>
      </c>
      <c r="B11" s="74"/>
      <c r="C11" s="74"/>
      <c r="D11" s="75"/>
      <c r="E11" s="5">
        <v>-698.37</v>
      </c>
      <c r="F11" s="5">
        <v>14950.35</v>
      </c>
      <c r="G11" s="11">
        <v>14596.13</v>
      </c>
    </row>
    <row r="12" spans="1:8" ht="15.75" x14ac:dyDescent="0.25">
      <c r="A12" s="73" t="s">
        <v>27</v>
      </c>
      <c r="B12" s="74"/>
      <c r="C12" s="74"/>
      <c r="D12" s="75"/>
      <c r="E12" s="5">
        <v>-5915.95</v>
      </c>
      <c r="F12" s="5">
        <v>11495.12</v>
      </c>
      <c r="G12" s="11">
        <v>10816.14</v>
      </c>
    </row>
    <row r="13" spans="1:8" ht="15.75" x14ac:dyDescent="0.25">
      <c r="A13" s="73" t="s">
        <v>26</v>
      </c>
      <c r="B13" s="74"/>
      <c r="C13" s="74"/>
      <c r="D13" s="75"/>
      <c r="E13" s="5">
        <v>-6712.79</v>
      </c>
      <c r="F13" s="5">
        <v>12082.59</v>
      </c>
      <c r="G13" s="11">
        <v>7136.4</v>
      </c>
    </row>
    <row r="14" spans="1:8" ht="15.75" x14ac:dyDescent="0.25">
      <c r="A14" s="73" t="s">
        <v>25</v>
      </c>
      <c r="B14" s="74"/>
      <c r="C14" s="74"/>
      <c r="D14" s="75"/>
      <c r="E14" s="5">
        <v>-8326.32</v>
      </c>
      <c r="F14" s="5">
        <v>11657.17</v>
      </c>
      <c r="G14" s="11">
        <v>10731.83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475.46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463.24</v>
      </c>
      <c r="G16" s="11">
        <v>155.6</v>
      </c>
    </row>
    <row r="17" spans="1:8" ht="15.75" x14ac:dyDescent="0.25">
      <c r="A17" s="77" t="s">
        <v>23</v>
      </c>
      <c r="B17" s="78"/>
      <c r="C17" s="78"/>
      <c r="D17" s="79"/>
      <c r="E17" s="12">
        <f>SUM(E18:E24)</f>
        <v>678089.7300000001</v>
      </c>
      <c r="F17" s="12">
        <f t="shared" ref="F17:G17" si="1">SUM(F18:F24)</f>
        <v>681934.65999999992</v>
      </c>
      <c r="G17" s="12">
        <f t="shared" si="1"/>
        <v>147552.41999999998</v>
      </c>
    </row>
    <row r="18" spans="1:8" ht="36.75" customHeight="1" x14ac:dyDescent="0.25">
      <c r="A18" s="80" t="s">
        <v>22</v>
      </c>
      <c r="B18" s="81"/>
      <c r="C18" s="81"/>
      <c r="D18" s="82"/>
      <c r="E18" s="5">
        <v>622001.4</v>
      </c>
      <c r="F18" s="5">
        <f>626600.57+60.89</f>
        <v>626661.46</v>
      </c>
      <c r="G18" s="11">
        <f>135522.4+27.58</f>
        <v>135549.97999999998</v>
      </c>
    </row>
    <row r="19" spans="1:8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8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8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8" ht="15.75" x14ac:dyDescent="0.25">
      <c r="A22" s="73" t="s">
        <v>18</v>
      </c>
      <c r="B22" s="74"/>
      <c r="C22" s="74"/>
      <c r="D22" s="75"/>
      <c r="E22" s="5">
        <v>2738.04</v>
      </c>
      <c r="F22" s="5">
        <v>2778.47</v>
      </c>
      <c r="G22" s="11">
        <v>541.04999999999995</v>
      </c>
    </row>
    <row r="23" spans="1:8" ht="15.75" x14ac:dyDescent="0.25">
      <c r="A23" s="73" t="s">
        <v>17</v>
      </c>
      <c r="B23" s="74"/>
      <c r="C23" s="74"/>
      <c r="D23" s="75"/>
      <c r="E23" s="5">
        <v>1293.3599999999999</v>
      </c>
      <c r="F23" s="5">
        <v>943.82</v>
      </c>
      <c r="G23" s="11">
        <v>661.95</v>
      </c>
    </row>
    <row r="24" spans="1:8" ht="15.75" x14ac:dyDescent="0.25">
      <c r="A24" s="73" t="s">
        <v>16</v>
      </c>
      <c r="B24" s="74"/>
      <c r="C24" s="74"/>
      <c r="D24" s="75"/>
      <c r="E24" s="5">
        <v>52056.93</v>
      </c>
      <c r="F24" s="5">
        <v>51550.91</v>
      </c>
      <c r="G24" s="11">
        <v>10799.44</v>
      </c>
    </row>
    <row r="25" spans="1:8" ht="15.75" hidden="1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95" t="s">
        <v>55</v>
      </c>
      <c r="B29" s="95"/>
      <c r="C29" s="95"/>
      <c r="D29" s="95"/>
      <c r="E29" s="95"/>
      <c r="F29" s="41">
        <f>'2020'!F42</f>
        <v>-586053.68999999983</v>
      </c>
      <c r="G29" s="29"/>
      <c r="H29" s="37"/>
    </row>
    <row r="30" spans="1:8" x14ac:dyDescent="0.2">
      <c r="A30" s="86" t="s">
        <v>49</v>
      </c>
      <c r="B30" s="87"/>
      <c r="C30" s="87"/>
      <c r="D30" s="87"/>
      <c r="E30" s="88"/>
      <c r="F30" s="102">
        <v>95984.69</v>
      </c>
      <c r="G30" s="36"/>
      <c r="H30" s="37"/>
    </row>
    <row r="31" spans="1:8" ht="63.75" customHeight="1" x14ac:dyDescent="0.2">
      <c r="A31" s="89"/>
      <c r="B31" s="90"/>
      <c r="C31" s="90"/>
      <c r="D31" s="90"/>
      <c r="E31" s="91"/>
      <c r="F31" s="103"/>
      <c r="G31" s="36"/>
      <c r="H31" s="37"/>
    </row>
    <row r="32" spans="1:8" x14ac:dyDescent="0.2">
      <c r="A32" s="86" t="s">
        <v>50</v>
      </c>
      <c r="B32" s="87"/>
      <c r="C32" s="87"/>
      <c r="D32" s="87"/>
      <c r="E32" s="88"/>
      <c r="F32" s="102">
        <f>127967.71+33432.17+35568</f>
        <v>196967.88</v>
      </c>
      <c r="G32" s="36"/>
      <c r="H32" s="37"/>
    </row>
    <row r="33" spans="1:8" ht="91.5" customHeight="1" x14ac:dyDescent="0.2">
      <c r="A33" s="89"/>
      <c r="B33" s="90"/>
      <c r="C33" s="90"/>
      <c r="D33" s="90"/>
      <c r="E33" s="91"/>
      <c r="F33" s="103"/>
      <c r="G33" s="36"/>
      <c r="H33" s="37"/>
    </row>
    <row r="34" spans="1:8" ht="70.5" customHeight="1" x14ac:dyDescent="0.25">
      <c r="A34" s="104" t="s">
        <v>53</v>
      </c>
      <c r="B34" s="105"/>
      <c r="C34" s="105"/>
      <c r="D34" s="105"/>
      <c r="E34" s="106"/>
      <c r="F34" s="42">
        <v>358311.51</v>
      </c>
      <c r="G34" s="36"/>
      <c r="H34" s="37"/>
    </row>
    <row r="35" spans="1:8" ht="15.75" x14ac:dyDescent="0.25">
      <c r="A35" s="107" t="s">
        <v>51</v>
      </c>
      <c r="B35" s="108"/>
      <c r="C35" s="108"/>
      <c r="D35" s="108"/>
      <c r="E35" s="109"/>
      <c r="F35" s="42">
        <f>F30+F32+F34</f>
        <v>651264.08000000007</v>
      </c>
      <c r="G35" s="36"/>
      <c r="H35" s="37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91429.67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17424.669999999998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74005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742693.75000000012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622001.4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626661.46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-706746.03999999992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63" t="s">
        <v>56</v>
      </c>
      <c r="B1" s="63"/>
      <c r="C1" s="63"/>
      <c r="D1" s="63"/>
      <c r="E1" s="63"/>
      <c r="F1" s="63"/>
      <c r="G1" s="64"/>
      <c r="H1" s="1"/>
    </row>
    <row r="2" spans="1:8" ht="27.7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</row>
    <row r="6" spans="1:8" ht="18.75" x14ac:dyDescent="0.2">
      <c r="A6" s="46"/>
      <c r="B6" s="47"/>
      <c r="C6" s="47"/>
      <c r="D6" s="47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49"/>
      <c r="F8" s="48"/>
      <c r="G8" s="36"/>
    </row>
    <row r="9" spans="1:8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</row>
    <row r="10" spans="1:8" ht="15.75" x14ac:dyDescent="0.25">
      <c r="A10" s="119" t="s">
        <v>29</v>
      </c>
      <c r="B10" s="120"/>
      <c r="C10" s="120"/>
      <c r="D10" s="121"/>
      <c r="E10" s="52">
        <f>SUM(E11:E16)</f>
        <v>-39993.259999999995</v>
      </c>
      <c r="F10" s="52">
        <f>SUM(F11:F16)</f>
        <v>-9361.89</v>
      </c>
      <c r="G10" s="52">
        <f>SUM(G11:G16)</f>
        <v>13280.19</v>
      </c>
    </row>
    <row r="11" spans="1:8" ht="15.75" x14ac:dyDescent="0.25">
      <c r="A11" s="110" t="s">
        <v>28</v>
      </c>
      <c r="B11" s="111"/>
      <c r="C11" s="111"/>
      <c r="D11" s="112"/>
      <c r="E11" s="11">
        <v>0</v>
      </c>
      <c r="F11" s="11">
        <v>3476.02</v>
      </c>
      <c r="G11" s="11">
        <v>11120.11</v>
      </c>
    </row>
    <row r="12" spans="1:8" ht="15.75" x14ac:dyDescent="0.25">
      <c r="A12" s="110" t="s">
        <v>27</v>
      </c>
      <c r="B12" s="111"/>
      <c r="C12" s="111"/>
      <c r="D12" s="112"/>
      <c r="E12" s="11">
        <v>-19739.93</v>
      </c>
      <c r="F12" s="11">
        <v>-10504.52</v>
      </c>
      <c r="G12" s="11">
        <v>1580.73</v>
      </c>
    </row>
    <row r="13" spans="1:8" ht="15.75" x14ac:dyDescent="0.25">
      <c r="A13" s="110" t="s">
        <v>26</v>
      </c>
      <c r="B13" s="111"/>
      <c r="C13" s="111"/>
      <c r="D13" s="112"/>
      <c r="E13" s="11">
        <v>-8750.76</v>
      </c>
      <c r="F13" s="11">
        <v>-1163.96</v>
      </c>
      <c r="G13" s="11">
        <v>-450.4</v>
      </c>
    </row>
    <row r="14" spans="1:8" ht="15.75" x14ac:dyDescent="0.25">
      <c r="A14" s="110" t="s">
        <v>25</v>
      </c>
      <c r="B14" s="111"/>
      <c r="C14" s="111"/>
      <c r="D14" s="112"/>
      <c r="E14" s="11">
        <v>-11272.73</v>
      </c>
      <c r="F14" s="11">
        <v>-1305.6400000000001</v>
      </c>
      <c r="G14" s="11">
        <v>764.74</v>
      </c>
    </row>
    <row r="15" spans="1:8" ht="15.75" x14ac:dyDescent="0.25">
      <c r="A15" s="122" t="s">
        <v>24</v>
      </c>
      <c r="B15" s="122"/>
      <c r="C15" s="122"/>
      <c r="D15" s="122"/>
      <c r="E15" s="11">
        <v>0</v>
      </c>
      <c r="F15" s="11">
        <v>136.21</v>
      </c>
      <c r="G15" s="11">
        <v>339.25</v>
      </c>
    </row>
    <row r="16" spans="1:8" ht="15.75" x14ac:dyDescent="0.25">
      <c r="A16" s="110" t="s">
        <v>58</v>
      </c>
      <c r="B16" s="111"/>
      <c r="C16" s="111"/>
      <c r="D16" s="112"/>
      <c r="E16" s="11">
        <v>-229.84</v>
      </c>
      <c r="F16" s="11">
        <v>0</v>
      </c>
      <c r="G16" s="11">
        <v>-74.239999999999995</v>
      </c>
    </row>
    <row r="17" spans="1:7" ht="57.75" customHeight="1" x14ac:dyDescent="0.25">
      <c r="A17" s="123" t="s">
        <v>59</v>
      </c>
      <c r="B17" s="124"/>
      <c r="C17" s="124"/>
      <c r="D17" s="125"/>
      <c r="E17" s="11">
        <v>660187.93999999994</v>
      </c>
      <c r="F17" s="11">
        <v>663436.09</v>
      </c>
      <c r="G17" s="11">
        <v>132301.82999999999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60</v>
      </c>
      <c r="B21" s="117"/>
      <c r="C21" s="117"/>
      <c r="D21" s="118"/>
      <c r="E21" s="53">
        <f>E22+E23+E24+E25</f>
        <v>63670.909999999996</v>
      </c>
      <c r="F21" s="53">
        <f t="shared" ref="F21:G21" si="0">F22+F23+F24+F25</f>
        <v>62571.01</v>
      </c>
      <c r="G21" s="53">
        <f t="shared" si="0"/>
        <v>13102.339999999998</v>
      </c>
    </row>
    <row r="22" spans="1:7" ht="15.75" x14ac:dyDescent="0.25">
      <c r="A22" s="110" t="s">
        <v>18</v>
      </c>
      <c r="B22" s="111"/>
      <c r="C22" s="111"/>
      <c r="D22" s="112"/>
      <c r="E22" s="11">
        <v>2839.44</v>
      </c>
      <c r="F22" s="11">
        <v>2788.87</v>
      </c>
      <c r="G22" s="11">
        <v>591.62</v>
      </c>
    </row>
    <row r="23" spans="1:7" ht="15.75" x14ac:dyDescent="0.25">
      <c r="A23" s="110" t="s">
        <v>17</v>
      </c>
      <c r="B23" s="111"/>
      <c r="C23" s="111"/>
      <c r="D23" s="112"/>
      <c r="E23" s="11">
        <v>5074.91</v>
      </c>
      <c r="F23" s="11">
        <v>4851.25</v>
      </c>
      <c r="G23" s="11">
        <v>885.61</v>
      </c>
    </row>
    <row r="24" spans="1:7" ht="15.75" x14ac:dyDescent="0.25">
      <c r="A24" s="110" t="s">
        <v>16</v>
      </c>
      <c r="B24" s="111"/>
      <c r="C24" s="111"/>
      <c r="D24" s="112"/>
      <c r="E24" s="11">
        <v>54911.5</v>
      </c>
      <c r="F24" s="11">
        <v>54894.81</v>
      </c>
      <c r="G24" s="11">
        <v>10816.13</v>
      </c>
    </row>
    <row r="25" spans="1:7" ht="15.75" x14ac:dyDescent="0.25">
      <c r="A25" s="110" t="s">
        <v>61</v>
      </c>
      <c r="B25" s="111"/>
      <c r="C25" s="111"/>
      <c r="D25" s="112"/>
      <c r="E25" s="11">
        <v>845.06</v>
      </c>
      <c r="F25" s="11">
        <v>36.08</v>
      </c>
      <c r="G25" s="11">
        <v>808.98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5" t="s">
        <v>62</v>
      </c>
      <c r="B30" s="95"/>
      <c r="C30" s="95"/>
      <c r="D30" s="95"/>
      <c r="E30" s="95"/>
      <c r="F30" s="12">
        <f>'2021'!F42</f>
        <v>-706746.03999999992</v>
      </c>
      <c r="G30" s="29"/>
    </row>
    <row r="31" spans="1:7" x14ac:dyDescent="0.2">
      <c r="A31" s="86" t="s">
        <v>63</v>
      </c>
      <c r="B31" s="87"/>
      <c r="C31" s="87"/>
      <c r="D31" s="87"/>
      <c r="E31" s="88"/>
      <c r="F31" s="92">
        <v>104033.86</v>
      </c>
    </row>
    <row r="32" spans="1:7" ht="69.75" customHeight="1" x14ac:dyDescent="0.2">
      <c r="A32" s="89"/>
      <c r="B32" s="90"/>
      <c r="C32" s="90"/>
      <c r="D32" s="90"/>
      <c r="E32" s="91"/>
      <c r="F32" s="93"/>
    </row>
    <row r="33" spans="1:8" x14ac:dyDescent="0.2">
      <c r="A33" s="86" t="s">
        <v>64</v>
      </c>
      <c r="B33" s="87"/>
      <c r="C33" s="87"/>
      <c r="D33" s="87"/>
      <c r="E33" s="88"/>
      <c r="F33" s="92">
        <f>183872.81+68025.6</f>
        <v>251898.41</v>
      </c>
      <c r="G33" s="1"/>
      <c r="H33" s="1"/>
    </row>
    <row r="34" spans="1:8" ht="105.75" customHeight="1" x14ac:dyDescent="0.2">
      <c r="A34" s="89"/>
      <c r="B34" s="90"/>
      <c r="C34" s="90"/>
      <c r="D34" s="90"/>
      <c r="E34" s="91"/>
      <c r="F34" s="93"/>
      <c r="G34" s="1"/>
      <c r="H34" s="1"/>
    </row>
    <row r="35" spans="1:8" ht="63" customHeight="1" x14ac:dyDescent="0.25">
      <c r="A35" s="83" t="s">
        <v>65</v>
      </c>
      <c r="B35" s="84"/>
      <c r="C35" s="84"/>
      <c r="D35" s="84"/>
      <c r="E35" s="85"/>
      <c r="F35" s="3">
        <v>277098.43</v>
      </c>
      <c r="G35" s="1"/>
      <c r="H35" s="1"/>
    </row>
    <row r="36" spans="1:8" ht="15.75" x14ac:dyDescent="0.25">
      <c r="A36" s="97" t="s">
        <v>51</v>
      </c>
      <c r="B36" s="98"/>
      <c r="C36" s="98"/>
      <c r="D36" s="98"/>
      <c r="E36" s="99"/>
      <c r="F36" s="3">
        <f>F31+F33+F35</f>
        <v>633030.69999999995</v>
      </c>
    </row>
    <row r="37" spans="1:8" ht="15.75" x14ac:dyDescent="0.25">
      <c r="A37" s="56" t="s">
        <v>66</v>
      </c>
      <c r="B37" s="45"/>
      <c r="C37" s="45"/>
      <c r="D37" s="45"/>
      <c r="E37" s="45"/>
      <c r="F37" s="3">
        <f>F38+F39</f>
        <v>114481.09</v>
      </c>
    </row>
    <row r="38" spans="1:8" ht="15.75" x14ac:dyDescent="0.25">
      <c r="A38" s="100" t="s">
        <v>6</v>
      </c>
      <c r="B38" s="101"/>
      <c r="C38" s="101"/>
      <c r="D38" s="101"/>
      <c r="E38" s="101"/>
      <c r="F38" s="30">
        <v>18949.78</v>
      </c>
    </row>
    <row r="39" spans="1:8" ht="15.75" x14ac:dyDescent="0.25">
      <c r="A39" s="100" t="s">
        <v>5</v>
      </c>
      <c r="B39" s="101"/>
      <c r="C39" s="101"/>
      <c r="D39" s="101"/>
      <c r="E39" s="101"/>
      <c r="F39" s="30">
        <v>95531.31</v>
      </c>
    </row>
    <row r="40" spans="1:8" ht="15.75" hidden="1" x14ac:dyDescent="0.25">
      <c r="A40" s="129" t="s">
        <v>67</v>
      </c>
      <c r="B40" s="130"/>
      <c r="C40" s="130"/>
      <c r="D40" s="130"/>
      <c r="E40" s="131"/>
      <c r="F40" s="30">
        <v>0</v>
      </c>
    </row>
    <row r="41" spans="1:8" ht="15.75" x14ac:dyDescent="0.25">
      <c r="A41" s="96" t="s">
        <v>68</v>
      </c>
      <c r="B41" s="96"/>
      <c r="C41" s="96"/>
      <c r="D41" s="96"/>
      <c r="E41" s="96"/>
      <c r="F41" s="3">
        <f>F36+F37</f>
        <v>747511.78999999992</v>
      </c>
    </row>
    <row r="42" spans="1:8" ht="15.75" x14ac:dyDescent="0.25">
      <c r="A42" s="95" t="s">
        <v>3</v>
      </c>
      <c r="B42" s="95"/>
      <c r="C42" s="95"/>
      <c r="D42" s="95"/>
      <c r="E42" s="95"/>
      <c r="F42" s="31">
        <f>E17</f>
        <v>660187.93999999994</v>
      </c>
    </row>
    <row r="43" spans="1:8" ht="15.75" x14ac:dyDescent="0.25">
      <c r="A43" s="95" t="s">
        <v>2</v>
      </c>
      <c r="B43" s="95"/>
      <c r="C43" s="95"/>
      <c r="D43" s="95"/>
      <c r="E43" s="95"/>
      <c r="F43" s="3">
        <f>F17</f>
        <v>663436.09</v>
      </c>
    </row>
    <row r="44" spans="1:8" ht="15.75" x14ac:dyDescent="0.25">
      <c r="A44" s="127" t="s">
        <v>69</v>
      </c>
      <c r="B44" s="127"/>
      <c r="C44" s="127"/>
      <c r="D44" s="127"/>
      <c r="E44" s="127"/>
      <c r="F44" s="3">
        <f>F30+F42-F41</f>
        <v>-794069.8899999999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70</v>
      </c>
      <c r="B48" s="128"/>
      <c r="C48" s="128"/>
      <c r="D48" s="128"/>
      <c r="E48" s="128"/>
      <c r="F48" s="48">
        <f>F44-G17</f>
        <v>-926371.71999999986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J34" sqref="J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63" t="s">
        <v>78</v>
      </c>
      <c r="B1" s="63"/>
      <c r="C1" s="63"/>
      <c r="D1" s="63"/>
      <c r="E1" s="63"/>
      <c r="F1" s="63"/>
      <c r="G1" s="64"/>
      <c r="H1" s="1"/>
    </row>
    <row r="2" spans="1:8" customFormat="1" ht="27.7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</row>
    <row r="3" spans="1:8" customFormat="1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</row>
    <row r="5" spans="1:8" customFormat="1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</row>
    <row r="6" spans="1:8" customFormat="1" ht="18.75" x14ac:dyDescent="0.2">
      <c r="A6" s="57"/>
      <c r="B6" s="58"/>
      <c r="C6" s="58"/>
      <c r="D6" s="58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49"/>
      <c r="F8" s="40"/>
    </row>
    <row r="9" spans="1:8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  <c r="H9" s="4"/>
    </row>
    <row r="10" spans="1:8" s="1" customFormat="1" ht="15.75" x14ac:dyDescent="0.25">
      <c r="A10" s="119" t="s">
        <v>29</v>
      </c>
      <c r="B10" s="120"/>
      <c r="C10" s="120"/>
      <c r="D10" s="121"/>
      <c r="E10" s="60">
        <f>SUM(E11:E16)</f>
        <v>-8391.4900000000016</v>
      </c>
      <c r="F10" s="60">
        <f>SUM(F11:F16)</f>
        <v>-8391.4900000000016</v>
      </c>
      <c r="G10" s="60">
        <f>SUM(G11:G16)</f>
        <v>13280.19</v>
      </c>
      <c r="H10" s="4"/>
    </row>
    <row r="11" spans="1:8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0</v>
      </c>
      <c r="G11" s="61">
        <v>11120.11</v>
      </c>
      <c r="H11" s="4"/>
    </row>
    <row r="12" spans="1:8" s="1" customFormat="1" ht="15.75" x14ac:dyDescent="0.25">
      <c r="A12" s="110" t="s">
        <v>27</v>
      </c>
      <c r="B12" s="111"/>
      <c r="C12" s="111"/>
      <c r="D12" s="112"/>
      <c r="E12" s="61">
        <v>-4420.8900000000003</v>
      </c>
      <c r="F12" s="61">
        <v>-4420.8900000000003</v>
      </c>
      <c r="G12" s="61">
        <v>1580.73</v>
      </c>
      <c r="H12" s="4"/>
    </row>
    <row r="13" spans="1:8" s="1" customFormat="1" ht="15.75" x14ac:dyDescent="0.25">
      <c r="A13" s="110" t="s">
        <v>26</v>
      </c>
      <c r="B13" s="111"/>
      <c r="C13" s="111"/>
      <c r="D13" s="112"/>
      <c r="E13" s="61">
        <v>-2066.89</v>
      </c>
      <c r="F13" s="61">
        <v>-2066.89</v>
      </c>
      <c r="G13" s="61">
        <v>-450.4</v>
      </c>
      <c r="H13" s="4"/>
    </row>
    <row r="14" spans="1:8" s="1" customFormat="1" ht="15.75" x14ac:dyDescent="0.25">
      <c r="A14" s="110" t="s">
        <v>25</v>
      </c>
      <c r="B14" s="111"/>
      <c r="C14" s="111"/>
      <c r="D14" s="112"/>
      <c r="E14" s="61">
        <v>-1903.71</v>
      </c>
      <c r="F14" s="61">
        <v>-1903.71</v>
      </c>
      <c r="G14" s="61">
        <v>764.74</v>
      </c>
      <c r="H14" s="4"/>
    </row>
    <row r="15" spans="1:8" s="1" customFormat="1" ht="15.75" x14ac:dyDescent="0.25">
      <c r="A15" s="138" t="s">
        <v>71</v>
      </c>
      <c r="B15" s="138"/>
      <c r="C15" s="138"/>
      <c r="D15" s="138"/>
      <c r="E15" s="61">
        <v>0</v>
      </c>
      <c r="F15" s="61">
        <v>0</v>
      </c>
      <c r="G15" s="61">
        <v>339.25</v>
      </c>
      <c r="H15" s="4"/>
    </row>
    <row r="16" spans="1:8" s="1" customFormat="1" ht="15.75" x14ac:dyDescent="0.25">
      <c r="A16" s="110" t="s">
        <v>72</v>
      </c>
      <c r="B16" s="111"/>
      <c r="C16" s="111"/>
      <c r="D16" s="112"/>
      <c r="E16" s="61">
        <v>0</v>
      </c>
      <c r="F16" s="61">
        <v>0</v>
      </c>
      <c r="G16" s="61">
        <v>-74.239999999999995</v>
      </c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750307.74</v>
      </c>
      <c r="F17" s="60">
        <v>713190.2</v>
      </c>
      <c r="G17" s="60">
        <v>169391.79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82929.33</v>
      </c>
      <c r="F21" s="60">
        <f>SUM(F22:F25)</f>
        <v>80061.98</v>
      </c>
      <c r="G21" s="60">
        <f>SUM(G22:G25)</f>
        <v>15969.69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9488.61</v>
      </c>
      <c r="F22" s="61">
        <v>9399.7099999999991</v>
      </c>
      <c r="G22" s="61">
        <v>680.52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>
        <v>5634.49</v>
      </c>
      <c r="F23" s="61">
        <v>5368.13</v>
      </c>
      <c r="G23" s="61">
        <v>1151.97</v>
      </c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60753.96</v>
      </c>
      <c r="F24" s="61">
        <v>57891.83</v>
      </c>
      <c r="G24" s="61">
        <v>13678.26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7052.27</v>
      </c>
      <c r="F25" s="61">
        <v>7402.31</v>
      </c>
      <c r="G25" s="61">
        <v>458.94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5" t="s">
        <v>77</v>
      </c>
      <c r="B30" s="95"/>
      <c r="C30" s="95"/>
      <c r="D30" s="95"/>
      <c r="E30" s="95"/>
      <c r="F30" s="12">
        <f>'2022'!F44</f>
        <v>-794069.8899999999</v>
      </c>
      <c r="G30" s="29"/>
      <c r="H30" s="4"/>
    </row>
    <row r="31" spans="1:10" s="1" customFormat="1" ht="13.35" customHeight="1" x14ac:dyDescent="0.2">
      <c r="A31" s="86" t="s">
        <v>63</v>
      </c>
      <c r="B31" s="87"/>
      <c r="C31" s="87"/>
      <c r="D31" s="87"/>
      <c r="E31" s="88"/>
      <c r="F31" s="92">
        <v>24538.85</v>
      </c>
      <c r="G31" s="4"/>
      <c r="H31" s="4"/>
    </row>
    <row r="32" spans="1:10" s="1" customFormat="1" ht="71.099999999999994" customHeight="1" x14ac:dyDescent="0.2">
      <c r="A32" s="89"/>
      <c r="B32" s="90"/>
      <c r="C32" s="90"/>
      <c r="D32" s="90"/>
      <c r="E32" s="91"/>
      <c r="F32" s="93"/>
      <c r="G32" s="4"/>
      <c r="H32" s="4"/>
    </row>
    <row r="33" spans="1:10" s="1" customFormat="1" ht="13.35" customHeight="1" x14ac:dyDescent="0.2">
      <c r="A33" s="86" t="s">
        <v>64</v>
      </c>
      <c r="B33" s="87"/>
      <c r="C33" s="87"/>
      <c r="D33" s="87"/>
      <c r="E33" s="88"/>
      <c r="F33" s="92">
        <f>268702.01+33556.1</f>
        <v>302258.11</v>
      </c>
    </row>
    <row r="34" spans="1:10" s="1" customFormat="1" ht="101.25" customHeight="1" x14ac:dyDescent="0.2">
      <c r="A34" s="89"/>
      <c r="B34" s="90"/>
      <c r="C34" s="90"/>
      <c r="D34" s="90"/>
      <c r="E34" s="91"/>
      <c r="F34" s="93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207762.05</v>
      </c>
      <c r="J35" s="4"/>
    </row>
    <row r="36" spans="1:10" s="1" customFormat="1" ht="15.75" x14ac:dyDescent="0.25">
      <c r="A36" s="97" t="s">
        <v>51</v>
      </c>
      <c r="B36" s="98"/>
      <c r="C36" s="98"/>
      <c r="D36" s="98"/>
      <c r="E36" s="99"/>
      <c r="F36" s="3">
        <f>F31+F33+F35</f>
        <v>534559.01</v>
      </c>
      <c r="G36" s="4"/>
      <c r="H36" s="4"/>
    </row>
    <row r="37" spans="1:10" s="1" customFormat="1" ht="15.75" x14ac:dyDescent="0.25">
      <c r="A37" s="56" t="s">
        <v>66</v>
      </c>
      <c r="B37" s="59"/>
      <c r="C37" s="59"/>
      <c r="D37" s="59"/>
      <c r="E37" s="59"/>
      <c r="F37" s="3">
        <f>F38+F39+F40</f>
        <v>91892.12</v>
      </c>
      <c r="G37" s="4"/>
      <c r="H37" s="4"/>
    </row>
    <row r="38" spans="1:10" s="1" customFormat="1" ht="15.75" x14ac:dyDescent="0.25">
      <c r="A38" s="100" t="s">
        <v>6</v>
      </c>
      <c r="B38" s="101"/>
      <c r="C38" s="101"/>
      <c r="D38" s="101"/>
      <c r="E38" s="101"/>
      <c r="F38" s="62">
        <v>22416.42</v>
      </c>
      <c r="G38" s="4"/>
      <c r="H38" s="4"/>
    </row>
    <row r="39" spans="1:10" s="1" customFormat="1" ht="15.75" x14ac:dyDescent="0.25">
      <c r="A39" s="100" t="s">
        <v>5</v>
      </c>
      <c r="B39" s="101"/>
      <c r="C39" s="101"/>
      <c r="D39" s="101"/>
      <c r="E39" s="101"/>
      <c r="F39" s="30">
        <v>69475.7</v>
      </c>
      <c r="G39" s="4"/>
      <c r="H39" s="4"/>
    </row>
    <row r="40" spans="1:10" s="1" customFormat="1" ht="15.75" hidden="1" x14ac:dyDescent="0.25">
      <c r="A40" s="129" t="s">
        <v>67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96" t="s">
        <v>68</v>
      </c>
      <c r="B41" s="96"/>
      <c r="C41" s="96"/>
      <c r="D41" s="96"/>
      <c r="E41" s="96"/>
      <c r="F41" s="3">
        <f>F36+F37</f>
        <v>626451.13</v>
      </c>
      <c r="G41" s="4"/>
      <c r="H41" s="4"/>
    </row>
    <row r="42" spans="1:10" s="1" customFormat="1" ht="15.75" x14ac:dyDescent="0.25">
      <c r="A42" s="95" t="s">
        <v>3</v>
      </c>
      <c r="B42" s="95"/>
      <c r="C42" s="95"/>
      <c r="D42" s="95"/>
      <c r="E42" s="95"/>
      <c r="F42" s="31">
        <f>E17</f>
        <v>750307.74</v>
      </c>
      <c r="G42" s="4"/>
      <c r="H42" s="4"/>
    </row>
    <row r="43" spans="1:10" s="1" customFormat="1" ht="15.75" x14ac:dyDescent="0.25">
      <c r="A43" s="95" t="s">
        <v>2</v>
      </c>
      <c r="B43" s="95"/>
      <c r="C43" s="95"/>
      <c r="D43" s="95"/>
      <c r="E43" s="95"/>
      <c r="F43" s="3">
        <f>F17</f>
        <v>713190.2</v>
      </c>
      <c r="G43" s="4"/>
      <c r="H43" s="4"/>
    </row>
    <row r="44" spans="1:10" s="1" customFormat="1" ht="15.75" x14ac:dyDescent="0.25">
      <c r="A44" s="127" t="s">
        <v>69</v>
      </c>
      <c r="B44" s="127"/>
      <c r="C44" s="127"/>
      <c r="D44" s="127"/>
      <c r="E44" s="127"/>
      <c r="F44" s="3">
        <f>F30+F42-F41</f>
        <v>-670213.27999999991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70</v>
      </c>
      <c r="B48" s="128"/>
      <c r="C48" s="128"/>
      <c r="D48" s="128"/>
      <c r="E48" s="128"/>
      <c r="F48" s="48">
        <f>F44-G17</f>
        <v>-839605.07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2023-03-29T08:14:13Z</cp:lastPrinted>
  <dcterms:created xsi:type="dcterms:W3CDTF">2018-02-14T13:15:51Z</dcterms:created>
  <dcterms:modified xsi:type="dcterms:W3CDTF">2024-03-28T08:11:40Z</dcterms:modified>
</cp:coreProperties>
</file>